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IMPULSE\24020_SMH UGA Locaux DEM\05_Rendus\2026.01.09_Rendu DCE\02_PIECES ECRITES PROPRES A CHAQUE LOT\"/>
    </mc:Choice>
  </mc:AlternateContent>
  <xr:revisionPtr revIDLastSave="0" documentId="13_ncr:1_{3260CCE3-DA83-4B3C-A11B-FE84F451B778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Lot N°05 MENUISERIES EXTERIEUR" sheetId="1" r:id="rId1"/>
  </sheets>
  <definedNames>
    <definedName name="_xlnm.Print_Titles" localSheetId="0">'Lot N°05 MENUISERIES EXTERIEUR'!$1:$2</definedName>
    <definedName name="_xlnm.Print_Area" localSheetId="0">'Lot N°05 MENUISERIES EXTERIEUR'!$A$1:$F$60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9" i="1" s="1"/>
  <c r="F7" i="1"/>
  <c r="F12" i="1"/>
  <c r="F15" i="1" s="1"/>
  <c r="F13" i="1"/>
  <c r="F18" i="1"/>
  <c r="F19" i="1"/>
  <c r="F22" i="1" s="1"/>
  <c r="F20" i="1"/>
  <c r="F25" i="1"/>
  <c r="F27" i="1"/>
  <c r="F30" i="1"/>
  <c r="F32" i="1"/>
  <c r="F35" i="1"/>
  <c r="F36" i="1"/>
  <c r="F38" i="1" s="1"/>
  <c r="F41" i="1"/>
  <c r="F45" i="1" s="1"/>
  <c r="F42" i="1"/>
  <c r="F43" i="1"/>
  <c r="F48" i="1"/>
  <c r="F49" i="1"/>
  <c r="F50" i="1"/>
  <c r="F52" i="1" s="1"/>
  <c r="B58" i="1"/>
  <c r="F53" i="1" l="1"/>
  <c r="F57" i="1" s="1"/>
  <c r="F58" i="1" l="1"/>
  <c r="F59" i="1" s="1"/>
</calcChain>
</file>

<file path=xl/sharedStrings.xml><?xml version="1.0" encoding="utf-8"?>
<sst xmlns="http://schemas.openxmlformats.org/spreadsheetml/2006/main" count="140" uniqueCount="140">
  <si>
    <t>Désignation</t>
  </si>
  <si>
    <t>U</t>
  </si>
  <si>
    <t>Quantité</t>
  </si>
  <si>
    <t>Prix en €</t>
  </si>
  <si>
    <t>Total en €</t>
  </si>
  <si>
    <t>1</t>
  </si>
  <si>
    <t>DESCRIPTION DES TRAVAUX</t>
  </si>
  <si>
    <t>CH3</t>
  </si>
  <si>
    <t>1-1</t>
  </si>
  <si>
    <t>Ensemble d'entrée</t>
  </si>
  <si>
    <t>CH4</t>
  </si>
  <si>
    <t xml:space="preserve">1-1 1 </t>
  </si>
  <si>
    <t>Ensemble d'entrée 3.76 x 2.84 ht avec porte double vantaux ouvrants à la française en façade</t>
  </si>
  <si>
    <t>U</t>
  </si>
  <si>
    <t>ART</t>
  </si>
  <si>
    <t>DSE-H409</t>
  </si>
  <si>
    <t xml:space="preserve">1-1 2 </t>
  </si>
  <si>
    <t>Ensemble d'entrée 4.20 x 2.84 ht avec porte automatique intérieure formant sas</t>
  </si>
  <si>
    <t>U</t>
  </si>
  <si>
    <t>ART</t>
  </si>
  <si>
    <t>DSE-H410</t>
  </si>
  <si>
    <t>Total Ensemble d'entrée</t>
  </si>
  <si>
    <t>STOT</t>
  </si>
  <si>
    <t>1-2</t>
  </si>
  <si>
    <t>Menuiseries extérieures aluminium bi-coloration</t>
  </si>
  <si>
    <t>CH4</t>
  </si>
  <si>
    <t xml:space="preserve">1-2 1 </t>
  </si>
  <si>
    <t>Fenêtres OF - Dim 0.90 x 2.00 m</t>
  </si>
  <si>
    <t>U</t>
  </si>
  <si>
    <t>ART</t>
  </si>
  <si>
    <t>DSE-H397</t>
  </si>
  <si>
    <t xml:space="preserve">1-2 2 </t>
  </si>
  <si>
    <t>Porte fenêtre avec imposte fixe - Dim 1.03 x 2.90 m</t>
  </si>
  <si>
    <t>U</t>
  </si>
  <si>
    <t>ART</t>
  </si>
  <si>
    <t>DSE-H399</t>
  </si>
  <si>
    <t>Total Menuiseries extérieures aluminium bi-coloration</t>
  </si>
  <si>
    <t>STOT</t>
  </si>
  <si>
    <t>1-3</t>
  </si>
  <si>
    <t>Porte métalliques isolées</t>
  </si>
  <si>
    <t>CH4</t>
  </si>
  <si>
    <t xml:space="preserve">1-3 1 </t>
  </si>
  <si>
    <t>Issue de secours 1V tiercés Dim 1.03 x 2.10 m</t>
  </si>
  <si>
    <t>U</t>
  </si>
  <si>
    <t>ART</t>
  </si>
  <si>
    <t>DSE-S191</t>
  </si>
  <si>
    <t xml:space="preserve">1-3 2 </t>
  </si>
  <si>
    <t>Porte 2V - Dim 1.80 x 2.60 m</t>
  </si>
  <si>
    <t>U</t>
  </si>
  <si>
    <t>ART</t>
  </si>
  <si>
    <t>DSE-H400</t>
  </si>
  <si>
    <t xml:space="preserve">1-3 3 </t>
  </si>
  <si>
    <t>Cylindre à canon européen et bouton moleté</t>
  </si>
  <si>
    <t>U</t>
  </si>
  <si>
    <t>ART</t>
  </si>
  <si>
    <t>DSE-H790</t>
  </si>
  <si>
    <t>Total Porte métalliques isolées</t>
  </si>
  <si>
    <t>STOT</t>
  </si>
  <si>
    <t>1-4</t>
  </si>
  <si>
    <t>Garde corps et mains courantes en acier laqué</t>
  </si>
  <si>
    <t>CH4</t>
  </si>
  <si>
    <t xml:space="preserve">1-4 1 </t>
  </si>
  <si>
    <t>Garde corps extérieur</t>
  </si>
  <si>
    <t>ml</t>
  </si>
  <si>
    <t>ART</t>
  </si>
  <si>
    <t>DSE-F750</t>
  </si>
  <si>
    <t>Total Garde corps et mains courantes en acier laqué</t>
  </si>
  <si>
    <t>STOT</t>
  </si>
  <si>
    <t>1-5</t>
  </si>
  <si>
    <t>Brises soleil</t>
  </si>
  <si>
    <t>CH4</t>
  </si>
  <si>
    <t xml:space="preserve">1-5 1 </t>
  </si>
  <si>
    <t>Brises soleil fixes</t>
  </si>
  <si>
    <t>ml</t>
  </si>
  <si>
    <t>ART</t>
  </si>
  <si>
    <t>DSE-H412</t>
  </si>
  <si>
    <t>Total Brises soleil</t>
  </si>
  <si>
    <t>STOT</t>
  </si>
  <si>
    <t>1-6</t>
  </si>
  <si>
    <t>Stores extérieurs motorisés</t>
  </si>
  <si>
    <t>CH4</t>
  </si>
  <si>
    <t xml:space="preserve">1-6 1 </t>
  </si>
  <si>
    <t>Dim 0.90 x 2.00 m</t>
  </si>
  <si>
    <t>U</t>
  </si>
  <si>
    <t>ART</t>
  </si>
  <si>
    <t>DSE-H413</t>
  </si>
  <si>
    <t xml:space="preserve">1-6 2 </t>
  </si>
  <si>
    <t>Dim 0.90 x 3.10 m</t>
  </si>
  <si>
    <t>U</t>
  </si>
  <si>
    <t>ART</t>
  </si>
  <si>
    <t>CBE-A743</t>
  </si>
  <si>
    <t>Total Stores extérieurs motorisés</t>
  </si>
  <si>
    <t>STOT</t>
  </si>
  <si>
    <t>1-7</t>
  </si>
  <si>
    <t>Batardeaux</t>
  </si>
  <si>
    <t>CH4</t>
  </si>
  <si>
    <t xml:space="preserve">1-7 1 </t>
  </si>
  <si>
    <t>Largeur 1.03 m</t>
  </si>
  <si>
    <t>U</t>
  </si>
  <si>
    <t>ART</t>
  </si>
  <si>
    <t>CBE-A698</t>
  </si>
  <si>
    <t xml:space="preserve">1-7 2 </t>
  </si>
  <si>
    <t>Largeur 1.80 m</t>
  </si>
  <si>
    <t>U</t>
  </si>
  <si>
    <t>ART</t>
  </si>
  <si>
    <t>DSE-V141</t>
  </si>
  <si>
    <t xml:space="preserve">1-7 3 </t>
  </si>
  <si>
    <t>Largeur 3.80 m</t>
  </si>
  <si>
    <t>U</t>
  </si>
  <si>
    <t>ART</t>
  </si>
  <si>
    <t>DSE-H415</t>
  </si>
  <si>
    <t>Total Batardeaux</t>
  </si>
  <si>
    <t>STOT</t>
  </si>
  <si>
    <t>1-8</t>
  </si>
  <si>
    <t>Divers</t>
  </si>
  <si>
    <t>CH4</t>
  </si>
  <si>
    <t xml:space="preserve">1-8 1 </t>
  </si>
  <si>
    <t>Grille de ventilation - Dim 100 x 100 cm</t>
  </si>
  <si>
    <t>U</t>
  </si>
  <si>
    <t>ART</t>
  </si>
  <si>
    <t>DSE-R707</t>
  </si>
  <si>
    <t xml:space="preserve">1-8 2 </t>
  </si>
  <si>
    <t>Boitier d'encastrement des prises de recharge électrique</t>
  </si>
  <si>
    <t>U</t>
  </si>
  <si>
    <t>ART</t>
  </si>
  <si>
    <t>CBE-A741</t>
  </si>
  <si>
    <t xml:space="preserve">1-8 3 </t>
  </si>
  <si>
    <t>DOE</t>
  </si>
  <si>
    <t>F</t>
  </si>
  <si>
    <t>ART</t>
  </si>
  <si>
    <t>DSE-H600</t>
  </si>
  <si>
    <t>Total Divers</t>
  </si>
  <si>
    <t>STOT</t>
  </si>
  <si>
    <t>Total DESCRIPTION DES TRAVAUX</t>
  </si>
  <si>
    <t>STOT</t>
  </si>
  <si>
    <t>Montant HT du Lot N°05 MENUISERIES EXTERIEURES - SERRURERIE</t>
  </si>
  <si>
    <t>TOTHT</t>
  </si>
  <si>
    <t>TVA</t>
  </si>
  <si>
    <t>Montant TTC</t>
  </si>
  <si>
    <t>TOTTTC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</si>
</sst>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 ##0;\-#,##0;"/>
  </numFmts>
  <fonts count="11" x14ac:knownFonts="1">
    <font>
      <sz val="11"/>
      <color theme="1"/>
      <name val="Calibri"/>
      <family val="2"/>
      <scheme val="minor"/>
    </font>
    <font>
      <sz val="8"/>
      <color rgb="FF000000"/>
      <name val="Arial"/>
      <family val="1"/>
    </font>
    <font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9"/>
      <color rgb="FF000000"/>
      <name val="Arial"/>
      <family val="1"/>
    </font>
    <font>
      <b/>
      <sz val="8"/>
      <color rgb="FF000000"/>
      <name val="Arial"/>
      <family val="1"/>
    </font>
    <font>
      <sz val="10"/>
      <color rgb="FFFF0000"/>
      <name val="Arial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8"/>
      <color theme="1"/>
      <name val="Arial"/>
      <family val="1"/>
    </font>
    <font>
      <sz val="11"/>
      <color rgb="FFFFFFFF"/>
      <name val="Calibri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7" fillId="0" borderId="0" applyFill="0">
      <alignment horizontal="left" vertical="top" wrapText="1"/>
    </xf>
  </cellStyleXfs>
  <cellXfs count="43">
    <xf numFmtId="0" fontId="0" fillId="0" borderId="0" xfId="0"/>
    <xf numFmtId="0" fontId="0" fillId="0" borderId="20" xfId="0" applyBorder="1" applyAlignment="1">
      <alignment horizontal="left" vertical="top" wrapText="1"/>
    </xf>
    <xf numFmtId="0" fontId="0" fillId="0" borderId="18" xfId="0" applyBorder="1" applyAlignment="1">
      <alignment horizontal="center" vertical="top" wrapText="1"/>
    </xf>
    <xf numFmtId="0" fontId="8" fillId="0" borderId="19" xfId="0" applyFont="1" applyBorder="1" applyAlignment="1">
      <alignment horizontal="left" vertical="top" wrapText="1"/>
    </xf>
    <xf numFmtId="0" fontId="8" fillId="0" borderId="19" xfId="0" applyFont="1" applyBorder="1" applyAlignment="1">
      <alignment horizontal="right" vertical="top" wrapText="1"/>
    </xf>
    <xf numFmtId="0" fontId="0" fillId="0" borderId="16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" fillId="2" borderId="16" xfId="1" applyFill="1" applyBorder="1">
      <alignment horizontal="left" vertical="top" wrapText="1"/>
    </xf>
    <xf numFmtId="0" fontId="3" fillId="0" borderId="15" xfId="10" applyBorder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1" fillId="2" borderId="13" xfId="1" applyFill="1" applyBorder="1">
      <alignment horizontal="left" vertical="top" wrapText="1"/>
    </xf>
    <xf numFmtId="0" fontId="4" fillId="0" borderId="14" xfId="14" applyBorder="1">
      <alignment horizontal="left" vertical="top" wrapText="1"/>
    </xf>
    <xf numFmtId="0" fontId="1" fillId="0" borderId="8" xfId="1" applyBorder="1">
      <alignment horizontal="left" vertical="top" wrapText="1"/>
    </xf>
    <xf numFmtId="0" fontId="1" fillId="0" borderId="11" xfId="26" applyBorder="1">
      <alignment horizontal="left" vertical="top" wrapText="1"/>
    </xf>
    <xf numFmtId="0" fontId="0" fillId="0" borderId="6" xfId="0" applyBorder="1" applyAlignment="1" applyProtection="1">
      <alignment horizontal="left" vertical="top"/>
      <protection locked="0"/>
    </xf>
    <xf numFmtId="165" fontId="0" fillId="0" borderId="6" xfId="0" applyNumberFormat="1" applyBorder="1" applyAlignment="1" applyProtection="1">
      <alignment horizontal="right" vertical="top" wrapText="1"/>
      <protection locked="0"/>
    </xf>
    <xf numFmtId="164" fontId="0" fillId="0" borderId="6" xfId="0" applyNumberFormat="1" applyBorder="1" applyAlignment="1" applyProtection="1">
      <alignment horizontal="right" vertical="top" wrapText="1"/>
      <protection locked="0"/>
    </xf>
    <xf numFmtId="164" fontId="0" fillId="0" borderId="12" xfId="0" applyNumberFormat="1" applyBorder="1" applyAlignment="1" applyProtection="1">
      <alignment horizontal="right" vertical="top" wrapText="1"/>
      <protection locked="0"/>
    </xf>
    <xf numFmtId="0" fontId="9" fillId="0" borderId="8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" fillId="0" borderId="8" xfId="17" applyFont="1" applyBorder="1">
      <alignment horizontal="left" vertical="top" wrapText="1"/>
    </xf>
    <xf numFmtId="0" fontId="2" fillId="0" borderId="11" xfId="17" applyBorder="1">
      <alignment horizontal="left" vertical="top" wrapText="1"/>
    </xf>
    <xf numFmtId="164" fontId="0" fillId="0" borderId="12" xfId="0" applyNumberFormat="1" applyBorder="1" applyAlignment="1">
      <alignment horizontal="right" vertical="top" wrapText="1"/>
    </xf>
    <xf numFmtId="0" fontId="1" fillId="2" borderId="8" xfId="1" applyFill="1" applyBorder="1">
      <alignment horizontal="left" vertical="top" wrapText="1"/>
    </xf>
    <xf numFmtId="0" fontId="4" fillId="0" borderId="11" xfId="14" applyBorder="1">
      <alignment horizontal="left" vertical="top" wrapText="1"/>
    </xf>
    <xf numFmtId="0" fontId="1" fillId="0" borderId="8" xfId="13" applyFont="1" applyBorder="1">
      <alignment horizontal="left" vertical="top" wrapText="1"/>
    </xf>
    <xf numFmtId="0" fontId="2" fillId="0" borderId="11" xfId="13" applyBorder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horizontal="right" vertical="top" wrapText="1"/>
    </xf>
    <xf numFmtId="165" fontId="10" fillId="2" borderId="0" xfId="0" applyNumberFormat="1" applyFont="1" applyFill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1224000</xdr:colOff>
      <xdr:row>0</xdr:row>
      <xdr:rowOff>76304</xdr:rowOff>
    </xdr:from>
    <xdr:to>
      <xdr:col>5</xdr:col>
      <xdr:colOff>684000</xdr:colOff>
      <xdr:row>0</xdr:row>
      <xdr:rowOff>1219200</xdr:rowOff>
    </xdr:to>
    <xdr:sp macro="" textlink="">
      <xdr:nvSpPr>
        <xdr:cNvPr id="3" name="Forme1"/>
        <xdr:cNvSpPr/>
      </xdr:nvSpPr>
      <xdr:spPr>
        <a:xfrm>
          <a:off x="1871700" y="76304"/>
          <a:ext cx="4317750" cy="11428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1043" tIns="61043" rIns="61043" bIns="61043" rtlCol="0" anchor="t"/>
        <a:lstStyle/>
        <a:p>
          <a:pPr algn="l"/>
          <a:r>
            <a:rPr lang="fr-FR" sz="1000" b="0" i="0">
              <a:solidFill>
                <a:srgbClr val="000000"/>
              </a:solidFill>
              <a:latin typeface="Futura-Book"/>
            </a:rPr>
            <a:t>24020    </a:t>
          </a:r>
          <a:r>
            <a:rPr lang="fr-FR" sz="1100" b="0" i="0">
              <a:solidFill>
                <a:srgbClr val="000000"/>
              </a:solidFill>
              <a:latin typeface="Futura-Book"/>
            </a:rPr>
            <a:t>Restructuration des locaux du service DEM de l'UGA</a:t>
          </a:r>
        </a:p>
        <a:p>
          <a:pPr algn="l"/>
          <a:r>
            <a:rPr lang="fr-FR" sz="1200" b="1" i="0">
              <a:solidFill>
                <a:srgbClr val="000000"/>
              </a:solidFill>
              <a:latin typeface="Futura-Bold"/>
            </a:rPr>
            <a:t>Décomposition du Prix Global et Forfaitaire (D.P.G.F.)    </a:t>
          </a:r>
        </a:p>
        <a:p>
          <a:pPr algn="l"/>
          <a:r>
            <a:rPr lang="fr-FR" sz="1200" b="1" i="0">
              <a:solidFill>
                <a:srgbClr val="000000"/>
              </a:solidFill>
              <a:latin typeface="Futura-Bold"/>
            </a:rPr>
            <a:t>Lot N°05 MENUISERIES EXTERIEURES - SERRURERIE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Futura-Book"/>
            </a:rPr>
            <a:t>Version 1 du 09 Janvier 2026</a:t>
          </a:r>
        </a:p>
      </xdr:txBody>
    </xdr:sp>
    <xdr:clientData/>
  </xdr:twoCellAnchor>
  <xdr:twoCellAnchor editAs="absolute">
    <xdr:from>
      <xdr:col>0</xdr:col>
      <xdr:colOff>252000</xdr:colOff>
      <xdr:row>0</xdr:row>
      <xdr:rowOff>122087</xdr:rowOff>
    </xdr:from>
    <xdr:to>
      <xdr:col>1</xdr:col>
      <xdr:colOff>540000</xdr:colOff>
      <xdr:row>0</xdr:row>
      <xdr:rowOff>793565</xdr:rowOff>
    </xdr:to>
    <xdr:pic>
      <xdr:nvPicPr>
        <xdr:cNvPr id="4" name="Forme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435" y="122087"/>
          <a:ext cx="26" cy="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Z61"/>
  <sheetViews>
    <sheetView showGridLines="0" tabSelected="1" zoomScaleNormal="100" workbookViewId="0">
      <pane xSplit="2" ySplit="2" topLeftCell="C11" activePane="bottomRight" state="frozen"/>
      <selection pane="topRight" activeCell="C1" sqref="C1"/>
      <selection pane="bottomLeft" activeCell="A3" sqref="A3"/>
      <selection pane="bottomRight" activeCell="F52" sqref="F52:F55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5" width="10.7109375" customWidth="1"/>
    <col min="6" max="6" width="12.7109375" customWidth="1"/>
    <col min="7" max="7" width="10.7109375" customWidth="1"/>
    <col min="701" max="703" width="10.7109375" customWidth="1"/>
  </cols>
  <sheetData>
    <row r="1" spans="1:702" ht="97.5" customHeight="1" x14ac:dyDescent="0.25">
      <c r="A1" s="40"/>
      <c r="B1" s="41"/>
      <c r="C1" s="41"/>
      <c r="D1" s="41"/>
      <c r="E1" s="41"/>
      <c r="F1" s="42"/>
    </row>
    <row r="2" spans="1:702" x14ac:dyDescent="0.25">
      <c r="A2" s="1"/>
      <c r="B2" s="2" t="s">
        <v>0</v>
      </c>
      <c r="C2" s="3" t="s">
        <v>1</v>
      </c>
      <c r="D2" s="4" t="s">
        <v>2</v>
      </c>
      <c r="E2" s="4" t="s">
        <v>3</v>
      </c>
      <c r="F2" s="4" t="s">
        <v>4</v>
      </c>
    </row>
    <row r="3" spans="1:702" x14ac:dyDescent="0.25">
      <c r="A3" s="5"/>
      <c r="B3" s="6"/>
      <c r="C3" s="7"/>
      <c r="D3" s="7"/>
      <c r="E3" s="7"/>
      <c r="F3" s="8"/>
    </row>
    <row r="4" spans="1:702" x14ac:dyDescent="0.25">
      <c r="A4" s="9" t="s">
        <v>5</v>
      </c>
      <c r="B4" s="10" t="s">
        <v>6</v>
      </c>
      <c r="C4" s="11"/>
      <c r="D4" s="11"/>
      <c r="E4" s="11"/>
      <c r="F4" s="12"/>
      <c r="ZY4" t="s">
        <v>7</v>
      </c>
      <c r="ZZ4" s="13"/>
    </row>
    <row r="5" spans="1:702" x14ac:dyDescent="0.25">
      <c r="A5" s="14" t="s">
        <v>8</v>
      </c>
      <c r="B5" s="15" t="s">
        <v>9</v>
      </c>
      <c r="C5" s="11"/>
      <c r="D5" s="11"/>
      <c r="E5" s="11"/>
      <c r="F5" s="12"/>
      <c r="ZY5" t="s">
        <v>10</v>
      </c>
      <c r="ZZ5" s="13"/>
    </row>
    <row r="6" spans="1:702" ht="22.5" x14ac:dyDescent="0.25">
      <c r="A6" s="16" t="s">
        <v>11</v>
      </c>
      <c r="B6" s="17" t="s">
        <v>12</v>
      </c>
      <c r="C6" s="18" t="s">
        <v>13</v>
      </c>
      <c r="D6" s="19">
        <v>1</v>
      </c>
      <c r="E6" s="20"/>
      <c r="F6" s="21">
        <f>ROUND(D6*E6,2)</f>
        <v>0</v>
      </c>
      <c r="ZY6" t="s">
        <v>14</v>
      </c>
      <c r="ZZ6" s="13" t="s">
        <v>15</v>
      </c>
    </row>
    <row r="7" spans="1:702" ht="22.5" x14ac:dyDescent="0.25">
      <c r="A7" s="16" t="s">
        <v>16</v>
      </c>
      <c r="B7" s="17" t="s">
        <v>17</v>
      </c>
      <c r="C7" s="18" t="s">
        <v>18</v>
      </c>
      <c r="D7" s="19">
        <v>1</v>
      </c>
      <c r="E7" s="20"/>
      <c r="F7" s="21">
        <f>ROUND(D7*E7,2)</f>
        <v>0</v>
      </c>
      <c r="ZY7" t="s">
        <v>19</v>
      </c>
      <c r="ZZ7" s="13" t="s">
        <v>20</v>
      </c>
    </row>
    <row r="8" spans="1:702" x14ac:dyDescent="0.25">
      <c r="A8" s="22"/>
      <c r="B8" s="23"/>
      <c r="C8" s="11"/>
      <c r="D8" s="11"/>
      <c r="E8" s="11"/>
      <c r="F8" s="12"/>
    </row>
    <row r="9" spans="1:702" x14ac:dyDescent="0.25">
      <c r="A9" s="24"/>
      <c r="B9" s="25" t="s">
        <v>21</v>
      </c>
      <c r="C9" s="11"/>
      <c r="D9" s="11"/>
      <c r="E9" s="11"/>
      <c r="F9" s="26">
        <f>SUBTOTAL(109,F6:F8)</f>
        <v>0</v>
      </c>
      <c r="ZY9" t="s">
        <v>22</v>
      </c>
    </row>
    <row r="10" spans="1:702" x14ac:dyDescent="0.25">
      <c r="A10" s="22"/>
      <c r="B10" s="23"/>
      <c r="C10" s="11"/>
      <c r="D10" s="11"/>
      <c r="E10" s="11"/>
      <c r="F10" s="12"/>
    </row>
    <row r="11" spans="1:702" x14ac:dyDescent="0.25">
      <c r="A11" s="27" t="s">
        <v>23</v>
      </c>
      <c r="B11" s="28" t="s">
        <v>24</v>
      </c>
      <c r="C11" s="11"/>
      <c r="D11" s="11"/>
      <c r="E11" s="11"/>
      <c r="F11" s="12"/>
      <c r="ZY11" t="s">
        <v>25</v>
      </c>
      <c r="ZZ11" s="13"/>
    </row>
    <row r="12" spans="1:702" x14ac:dyDescent="0.25">
      <c r="A12" s="16" t="s">
        <v>26</v>
      </c>
      <c r="B12" s="17" t="s">
        <v>27</v>
      </c>
      <c r="C12" s="18" t="s">
        <v>28</v>
      </c>
      <c r="D12" s="19">
        <v>31</v>
      </c>
      <c r="E12" s="20"/>
      <c r="F12" s="21">
        <f>ROUND(D12*E12,2)</f>
        <v>0</v>
      </c>
      <c r="ZY12" t="s">
        <v>29</v>
      </c>
      <c r="ZZ12" s="13" t="s">
        <v>30</v>
      </c>
    </row>
    <row r="13" spans="1:702" x14ac:dyDescent="0.25">
      <c r="A13" s="16" t="s">
        <v>31</v>
      </c>
      <c r="B13" s="17" t="s">
        <v>32</v>
      </c>
      <c r="C13" s="18" t="s">
        <v>33</v>
      </c>
      <c r="D13" s="19">
        <v>1</v>
      </c>
      <c r="E13" s="20"/>
      <c r="F13" s="21">
        <f>ROUND(D13*E13,2)</f>
        <v>0</v>
      </c>
      <c r="ZY13" t="s">
        <v>34</v>
      </c>
      <c r="ZZ13" s="13" t="s">
        <v>35</v>
      </c>
    </row>
    <row r="14" spans="1:702" x14ac:dyDescent="0.25">
      <c r="A14" s="22"/>
      <c r="B14" s="23"/>
      <c r="C14" s="11"/>
      <c r="D14" s="11"/>
      <c r="E14" s="11"/>
      <c r="F14" s="12"/>
    </row>
    <row r="15" spans="1:702" x14ac:dyDescent="0.25">
      <c r="A15" s="24"/>
      <c r="B15" s="25" t="s">
        <v>36</v>
      </c>
      <c r="C15" s="11"/>
      <c r="D15" s="11"/>
      <c r="E15" s="11"/>
      <c r="F15" s="26">
        <f>SUBTOTAL(109,F12:F14)</f>
        <v>0</v>
      </c>
      <c r="ZY15" t="s">
        <v>37</v>
      </c>
    </row>
    <row r="16" spans="1:702" x14ac:dyDescent="0.25">
      <c r="A16" s="22"/>
      <c r="B16" s="23"/>
      <c r="C16" s="11"/>
      <c r="D16" s="11"/>
      <c r="E16" s="11"/>
      <c r="F16" s="12"/>
    </row>
    <row r="17" spans="1:702" x14ac:dyDescent="0.25">
      <c r="A17" s="27" t="s">
        <v>38</v>
      </c>
      <c r="B17" s="28" t="s">
        <v>39</v>
      </c>
      <c r="C17" s="11"/>
      <c r="D17" s="11"/>
      <c r="E17" s="11"/>
      <c r="F17" s="12"/>
      <c r="ZY17" t="s">
        <v>40</v>
      </c>
      <c r="ZZ17" s="13"/>
    </row>
    <row r="18" spans="1:702" x14ac:dyDescent="0.25">
      <c r="A18" s="16" t="s">
        <v>41</v>
      </c>
      <c r="B18" s="17" t="s">
        <v>42</v>
      </c>
      <c r="C18" s="18" t="s">
        <v>43</v>
      </c>
      <c r="D18" s="19">
        <v>1</v>
      </c>
      <c r="E18" s="20"/>
      <c r="F18" s="21">
        <f>ROUND(D18*E18,2)</f>
        <v>0</v>
      </c>
      <c r="ZY18" t="s">
        <v>44</v>
      </c>
      <c r="ZZ18" s="13" t="s">
        <v>45</v>
      </c>
    </row>
    <row r="19" spans="1:702" x14ac:dyDescent="0.25">
      <c r="A19" s="16" t="s">
        <v>46</v>
      </c>
      <c r="B19" s="17" t="s">
        <v>47</v>
      </c>
      <c r="C19" s="18" t="s">
        <v>48</v>
      </c>
      <c r="D19" s="19">
        <v>1</v>
      </c>
      <c r="E19" s="20"/>
      <c r="F19" s="21">
        <f>ROUND(D19*E19,2)</f>
        <v>0</v>
      </c>
      <c r="ZY19" t="s">
        <v>49</v>
      </c>
      <c r="ZZ19" s="13" t="s">
        <v>50</v>
      </c>
    </row>
    <row r="20" spans="1:702" x14ac:dyDescent="0.25">
      <c r="A20" s="16" t="s">
        <v>51</v>
      </c>
      <c r="B20" s="17" t="s">
        <v>52</v>
      </c>
      <c r="C20" s="18" t="s">
        <v>53</v>
      </c>
      <c r="D20" s="19">
        <v>1</v>
      </c>
      <c r="E20" s="20"/>
      <c r="F20" s="21">
        <f>ROUND(D20*E20,2)</f>
        <v>0</v>
      </c>
      <c r="ZY20" t="s">
        <v>54</v>
      </c>
      <c r="ZZ20" s="13" t="s">
        <v>55</v>
      </c>
    </row>
    <row r="21" spans="1:702" x14ac:dyDescent="0.25">
      <c r="A21" s="22"/>
      <c r="B21" s="23"/>
      <c r="C21" s="11"/>
      <c r="D21" s="11"/>
      <c r="E21" s="11"/>
      <c r="F21" s="12"/>
    </row>
    <row r="22" spans="1:702" x14ac:dyDescent="0.25">
      <c r="A22" s="24"/>
      <c r="B22" s="25" t="s">
        <v>56</v>
      </c>
      <c r="C22" s="11"/>
      <c r="D22" s="11"/>
      <c r="E22" s="11"/>
      <c r="F22" s="26">
        <f>SUBTOTAL(109,F18:F21)</f>
        <v>0</v>
      </c>
      <c r="ZY22" t="s">
        <v>57</v>
      </c>
    </row>
    <row r="23" spans="1:702" x14ac:dyDescent="0.25">
      <c r="A23" s="22"/>
      <c r="B23" s="23"/>
      <c r="C23" s="11"/>
      <c r="D23" s="11"/>
      <c r="E23" s="11"/>
      <c r="F23" s="12"/>
    </row>
    <row r="24" spans="1:702" x14ac:dyDescent="0.25">
      <c r="A24" s="27" t="s">
        <v>58</v>
      </c>
      <c r="B24" s="28" t="s">
        <v>59</v>
      </c>
      <c r="C24" s="11"/>
      <c r="D24" s="11"/>
      <c r="E24" s="11"/>
      <c r="F24" s="12"/>
      <c r="ZY24" t="s">
        <v>60</v>
      </c>
      <c r="ZZ24" s="13"/>
    </row>
    <row r="25" spans="1:702" x14ac:dyDescent="0.25">
      <c r="A25" s="16" t="s">
        <v>61</v>
      </c>
      <c r="B25" s="17" t="s">
        <v>62</v>
      </c>
      <c r="C25" s="18" t="s">
        <v>63</v>
      </c>
      <c r="D25" s="20">
        <v>16.190000000000001</v>
      </c>
      <c r="E25" s="20"/>
      <c r="F25" s="21">
        <f>ROUND(D25*E25,2)</f>
        <v>0</v>
      </c>
      <c r="ZY25" t="s">
        <v>64</v>
      </c>
      <c r="ZZ25" s="13" t="s">
        <v>65</v>
      </c>
    </row>
    <row r="26" spans="1:702" x14ac:dyDescent="0.25">
      <c r="A26" s="22"/>
      <c r="B26" s="23"/>
      <c r="C26" s="11"/>
      <c r="D26" s="11"/>
      <c r="E26" s="11"/>
      <c r="F26" s="12"/>
    </row>
    <row r="27" spans="1:702" x14ac:dyDescent="0.25">
      <c r="A27" s="24"/>
      <c r="B27" s="25" t="s">
        <v>66</v>
      </c>
      <c r="C27" s="11"/>
      <c r="D27" s="11"/>
      <c r="E27" s="11"/>
      <c r="F27" s="26">
        <f>SUBTOTAL(109,F25:F26)</f>
        <v>0</v>
      </c>
      <c r="ZY27" t="s">
        <v>67</v>
      </c>
    </row>
    <row r="28" spans="1:702" x14ac:dyDescent="0.25">
      <c r="A28" s="22"/>
      <c r="B28" s="23"/>
      <c r="C28" s="11"/>
      <c r="D28" s="11"/>
      <c r="E28" s="11"/>
      <c r="F28" s="12"/>
    </row>
    <row r="29" spans="1:702" x14ac:dyDescent="0.25">
      <c r="A29" s="27" t="s">
        <v>68</v>
      </c>
      <c r="B29" s="28" t="s">
        <v>69</v>
      </c>
      <c r="C29" s="11"/>
      <c r="D29" s="11"/>
      <c r="E29" s="11"/>
      <c r="F29" s="12"/>
      <c r="ZY29" t="s">
        <v>70</v>
      </c>
      <c r="ZZ29" s="13"/>
    </row>
    <row r="30" spans="1:702" x14ac:dyDescent="0.25">
      <c r="A30" s="16" t="s">
        <v>71</v>
      </c>
      <c r="B30" s="17" t="s">
        <v>72</v>
      </c>
      <c r="C30" s="18" t="s">
        <v>73</v>
      </c>
      <c r="D30" s="20">
        <v>46.21</v>
      </c>
      <c r="E30" s="20"/>
      <c r="F30" s="21">
        <f>ROUND(D30*E30,2)</f>
        <v>0</v>
      </c>
      <c r="ZY30" t="s">
        <v>74</v>
      </c>
      <c r="ZZ30" s="13" t="s">
        <v>75</v>
      </c>
    </row>
    <row r="31" spans="1:702" x14ac:dyDescent="0.25">
      <c r="A31" s="22"/>
      <c r="B31" s="23"/>
      <c r="C31" s="11"/>
      <c r="D31" s="11"/>
      <c r="E31" s="11"/>
      <c r="F31" s="12"/>
    </row>
    <row r="32" spans="1:702" x14ac:dyDescent="0.25">
      <c r="A32" s="24"/>
      <c r="B32" s="25" t="s">
        <v>76</v>
      </c>
      <c r="C32" s="11"/>
      <c r="D32" s="11"/>
      <c r="E32" s="11"/>
      <c r="F32" s="26">
        <f>SUBTOTAL(109,F30:F31)</f>
        <v>0</v>
      </c>
      <c r="ZY32" t="s">
        <v>77</v>
      </c>
    </row>
    <row r="33" spans="1:702" x14ac:dyDescent="0.25">
      <c r="A33" s="22"/>
      <c r="B33" s="23"/>
      <c r="C33" s="11"/>
      <c r="D33" s="11"/>
      <c r="E33" s="11"/>
      <c r="F33" s="12"/>
    </row>
    <row r="34" spans="1:702" x14ac:dyDescent="0.25">
      <c r="A34" s="27" t="s">
        <v>78</v>
      </c>
      <c r="B34" s="28" t="s">
        <v>79</v>
      </c>
      <c r="C34" s="11"/>
      <c r="D34" s="11"/>
      <c r="E34" s="11"/>
      <c r="F34" s="12"/>
      <c r="ZY34" t="s">
        <v>80</v>
      </c>
      <c r="ZZ34" s="13"/>
    </row>
    <row r="35" spans="1:702" x14ac:dyDescent="0.25">
      <c r="A35" s="16" t="s">
        <v>81</v>
      </c>
      <c r="B35" s="17" t="s">
        <v>82</v>
      </c>
      <c r="C35" s="18" t="s">
        <v>83</v>
      </c>
      <c r="D35" s="19">
        <v>31</v>
      </c>
      <c r="E35" s="20"/>
      <c r="F35" s="21">
        <f>ROUND(D35*E35,2)</f>
        <v>0</v>
      </c>
      <c r="ZY35" t="s">
        <v>84</v>
      </c>
      <c r="ZZ35" s="13" t="s">
        <v>85</v>
      </c>
    </row>
    <row r="36" spans="1:702" x14ac:dyDescent="0.25">
      <c r="A36" s="16" t="s">
        <v>86</v>
      </c>
      <c r="B36" s="17" t="s">
        <v>87</v>
      </c>
      <c r="C36" s="18" t="s">
        <v>88</v>
      </c>
      <c r="D36" s="19">
        <v>1</v>
      </c>
      <c r="E36" s="20"/>
      <c r="F36" s="21">
        <f>ROUND(D36*E36,2)</f>
        <v>0</v>
      </c>
      <c r="ZY36" t="s">
        <v>89</v>
      </c>
      <c r="ZZ36" s="13" t="s">
        <v>90</v>
      </c>
    </row>
    <row r="37" spans="1:702" x14ac:dyDescent="0.25">
      <c r="A37" s="22"/>
      <c r="B37" s="23"/>
      <c r="C37" s="11"/>
      <c r="D37" s="11"/>
      <c r="E37" s="11"/>
      <c r="F37" s="12"/>
    </row>
    <row r="38" spans="1:702" x14ac:dyDescent="0.25">
      <c r="A38" s="24"/>
      <c r="B38" s="25" t="s">
        <v>91</v>
      </c>
      <c r="C38" s="11"/>
      <c r="D38" s="11"/>
      <c r="E38" s="11"/>
      <c r="F38" s="26">
        <f>SUBTOTAL(109,F35:F37)</f>
        <v>0</v>
      </c>
      <c r="ZY38" t="s">
        <v>92</v>
      </c>
    </row>
    <row r="39" spans="1:702" x14ac:dyDescent="0.25">
      <c r="A39" s="22"/>
      <c r="B39" s="23"/>
      <c r="C39" s="11"/>
      <c r="D39" s="11"/>
      <c r="E39" s="11"/>
      <c r="F39" s="12"/>
    </row>
    <row r="40" spans="1:702" x14ac:dyDescent="0.25">
      <c r="A40" s="27" t="s">
        <v>93</v>
      </c>
      <c r="B40" s="28" t="s">
        <v>94</v>
      </c>
      <c r="C40" s="11"/>
      <c r="D40" s="11"/>
      <c r="E40" s="11"/>
      <c r="F40" s="12"/>
      <c r="ZY40" t="s">
        <v>95</v>
      </c>
      <c r="ZZ40" s="13"/>
    </row>
    <row r="41" spans="1:702" x14ac:dyDescent="0.25">
      <c r="A41" s="16" t="s">
        <v>96</v>
      </c>
      <c r="B41" s="17" t="s">
        <v>97</v>
      </c>
      <c r="C41" s="18" t="s">
        <v>98</v>
      </c>
      <c r="D41" s="19">
        <v>2</v>
      </c>
      <c r="E41" s="20"/>
      <c r="F41" s="21">
        <f>ROUND(D41*E41,2)</f>
        <v>0</v>
      </c>
      <c r="ZY41" t="s">
        <v>99</v>
      </c>
      <c r="ZZ41" s="13" t="s">
        <v>100</v>
      </c>
    </row>
    <row r="42" spans="1:702" x14ac:dyDescent="0.25">
      <c r="A42" s="16" t="s">
        <v>101</v>
      </c>
      <c r="B42" s="17" t="s">
        <v>102</v>
      </c>
      <c r="C42" s="18" t="s">
        <v>103</v>
      </c>
      <c r="D42" s="19">
        <v>1</v>
      </c>
      <c r="E42" s="20"/>
      <c r="F42" s="21">
        <f>ROUND(D42*E42,2)</f>
        <v>0</v>
      </c>
      <c r="ZY42" t="s">
        <v>104</v>
      </c>
      <c r="ZZ42" s="13" t="s">
        <v>105</v>
      </c>
    </row>
    <row r="43" spans="1:702" x14ac:dyDescent="0.25">
      <c r="A43" s="16" t="s">
        <v>106</v>
      </c>
      <c r="B43" s="17" t="s">
        <v>107</v>
      </c>
      <c r="C43" s="18" t="s">
        <v>108</v>
      </c>
      <c r="D43" s="19">
        <v>1</v>
      </c>
      <c r="E43" s="20"/>
      <c r="F43" s="21">
        <f>ROUND(D43*E43,2)</f>
        <v>0</v>
      </c>
      <c r="ZY43" t="s">
        <v>109</v>
      </c>
      <c r="ZZ43" s="13" t="s">
        <v>110</v>
      </c>
    </row>
    <row r="44" spans="1:702" x14ac:dyDescent="0.25">
      <c r="A44" s="22"/>
      <c r="B44" s="23"/>
      <c r="C44" s="11"/>
      <c r="D44" s="11"/>
      <c r="E44" s="11"/>
      <c r="F44" s="12"/>
    </row>
    <row r="45" spans="1:702" x14ac:dyDescent="0.25">
      <c r="A45" s="24"/>
      <c r="B45" s="25" t="s">
        <v>111</v>
      </c>
      <c r="C45" s="11"/>
      <c r="D45" s="11"/>
      <c r="E45" s="11"/>
      <c r="F45" s="26">
        <f>SUBTOTAL(109,F41:F44)</f>
        <v>0</v>
      </c>
      <c r="ZY45" t="s">
        <v>112</v>
      </c>
    </row>
    <row r="46" spans="1:702" x14ac:dyDescent="0.25">
      <c r="A46" s="22"/>
      <c r="B46" s="23"/>
      <c r="C46" s="11"/>
      <c r="D46" s="11"/>
      <c r="E46" s="11"/>
      <c r="F46" s="12"/>
    </row>
    <row r="47" spans="1:702" x14ac:dyDescent="0.25">
      <c r="A47" s="27" t="s">
        <v>113</v>
      </c>
      <c r="B47" s="28" t="s">
        <v>114</v>
      </c>
      <c r="C47" s="11"/>
      <c r="D47" s="11"/>
      <c r="E47" s="11"/>
      <c r="F47" s="12"/>
      <c r="ZY47" t="s">
        <v>115</v>
      </c>
      <c r="ZZ47" s="13"/>
    </row>
    <row r="48" spans="1:702" x14ac:dyDescent="0.25">
      <c r="A48" s="16" t="s">
        <v>116</v>
      </c>
      <c r="B48" s="17" t="s">
        <v>117</v>
      </c>
      <c r="C48" s="18" t="s">
        <v>118</v>
      </c>
      <c r="D48" s="19">
        <v>5</v>
      </c>
      <c r="E48" s="20"/>
      <c r="F48" s="21">
        <f>ROUND(D48*E48,2)</f>
        <v>0</v>
      </c>
      <c r="ZY48" t="s">
        <v>119</v>
      </c>
      <c r="ZZ48" s="13" t="s">
        <v>120</v>
      </c>
    </row>
    <row r="49" spans="1:702" x14ac:dyDescent="0.25">
      <c r="A49" s="16" t="s">
        <v>121</v>
      </c>
      <c r="B49" s="17" t="s">
        <v>122</v>
      </c>
      <c r="C49" s="18" t="s">
        <v>123</v>
      </c>
      <c r="D49" s="19">
        <v>2</v>
      </c>
      <c r="E49" s="20"/>
      <c r="F49" s="21">
        <f>ROUND(D49*E49,2)</f>
        <v>0</v>
      </c>
      <c r="ZY49" t="s">
        <v>124</v>
      </c>
      <c r="ZZ49" s="13" t="s">
        <v>125</v>
      </c>
    </row>
    <row r="50" spans="1:702" x14ac:dyDescent="0.25">
      <c r="A50" s="16" t="s">
        <v>126</v>
      </c>
      <c r="B50" s="17" t="s">
        <v>127</v>
      </c>
      <c r="C50" s="18" t="s">
        <v>128</v>
      </c>
      <c r="D50" s="19">
        <v>1</v>
      </c>
      <c r="E50" s="20"/>
      <c r="F50" s="21">
        <f>ROUND(D50*E50,2)</f>
        <v>0</v>
      </c>
      <c r="ZY50" t="s">
        <v>129</v>
      </c>
      <c r="ZZ50" s="13" t="s">
        <v>130</v>
      </c>
    </row>
    <row r="51" spans="1:702" x14ac:dyDescent="0.25">
      <c r="A51" s="22"/>
      <c r="B51" s="23"/>
      <c r="C51" s="11"/>
      <c r="D51" s="11"/>
      <c r="E51" s="11"/>
      <c r="F51" s="12"/>
    </row>
    <row r="52" spans="1:702" x14ac:dyDescent="0.25">
      <c r="A52" s="24"/>
      <c r="B52" s="25" t="s">
        <v>131</v>
      </c>
      <c r="C52" s="11"/>
      <c r="D52" s="11"/>
      <c r="E52" s="11"/>
      <c r="F52" s="26">
        <f>SUBTOTAL(109,F48:F51)</f>
        <v>0</v>
      </c>
      <c r="ZY52" t="s">
        <v>132</v>
      </c>
    </row>
    <row r="53" spans="1:702" hidden="1" x14ac:dyDescent="0.25">
      <c r="A53" s="29"/>
      <c r="B53" s="30" t="s">
        <v>133</v>
      </c>
      <c r="C53" s="11"/>
      <c r="D53" s="11"/>
      <c r="E53" s="11"/>
      <c r="F53" s="26">
        <f>SUBTOTAL(109,F5:F52)</f>
        <v>0</v>
      </c>
      <c r="G53" s="31"/>
      <c r="ZY53" t="s">
        <v>134</v>
      </c>
    </row>
    <row r="54" spans="1:702" hidden="1" x14ac:dyDescent="0.25">
      <c r="A54" s="22"/>
      <c r="B54" s="23"/>
      <c r="C54" s="11"/>
      <c r="D54" s="11"/>
      <c r="E54" s="11"/>
      <c r="F54" s="12"/>
    </row>
    <row r="55" spans="1:702" x14ac:dyDescent="0.25">
      <c r="A55" s="32"/>
      <c r="B55" s="33"/>
      <c r="C55" s="34"/>
      <c r="D55" s="34"/>
      <c r="E55" s="34"/>
      <c r="F55" s="35"/>
    </row>
    <row r="56" spans="1:702" x14ac:dyDescent="0.25">
      <c r="A56" s="36"/>
      <c r="B56" s="36"/>
      <c r="C56" s="36"/>
      <c r="D56" s="36"/>
      <c r="E56" s="36"/>
      <c r="F56" s="36"/>
    </row>
    <row r="57" spans="1:702" ht="30" x14ac:dyDescent="0.25">
      <c r="B57" s="37" t="s">
        <v>135</v>
      </c>
      <c r="F57" s="38">
        <f>SUBTOTAL(109,F4:F55)</f>
        <v>0</v>
      </c>
      <c r="ZY57" t="s">
        <v>136</v>
      </c>
    </row>
    <row r="58" spans="1:702" x14ac:dyDescent="0.25">
      <c r="A58" s="39">
        <v>20</v>
      </c>
      <c r="B58" s="37" t="str">
        <f>CONCATENATE("Montant TVA (",A58,"%)")</f>
        <v>Montant TVA (20%)</v>
      </c>
      <c r="F58" s="38">
        <f>(F57*A58)/100</f>
        <v>0</v>
      </c>
      <c r="ZY58" t="s">
        <v>137</v>
      </c>
    </row>
    <row r="59" spans="1:702" x14ac:dyDescent="0.25">
      <c r="B59" s="37" t="s">
        <v>138</v>
      </c>
      <c r="F59" s="38">
        <f>F57+F58</f>
        <v>0</v>
      </c>
      <c r="ZY59" t="s">
        <v>139</v>
      </c>
    </row>
    <row r="60" spans="1:702" x14ac:dyDescent="0.25">
      <c r="F60" s="38"/>
    </row>
    <row r="61" spans="1:702" x14ac:dyDescent="0.25">
      <c r="F61" s="38"/>
    </row>
  </sheetData>
  <mergeCells count="1">
    <mergeCell ref="A1:F1"/>
  </mergeCells>
  <printOptions horizontalCentered="1"/>
  <pageMargins left="0.08" right="0.08" top="0.06" bottom="0.08" header="0.76" footer="0.76"/>
  <pageSetup paperSize="9" fitToHeight="0" orientation="portrait" r:id="rId1"/>
  <rowBreaks count="1" manualBreakCount="1">
    <brk id="46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N°05 MENUISERIES EXTERIEUR</vt:lpstr>
      <vt:lpstr>'Lot N°05 MENUISERIES EXTERIEUR'!Impression_des_titres</vt:lpstr>
      <vt:lpstr>'Lot N°05 MENUISERIES EXTERIEUR'!Zone_d_impression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fixe6</dc:creator>
  <cp:lastModifiedBy>Damien SEIGNER</cp:lastModifiedBy>
  <cp:lastPrinted>2026-01-08T12:43:47Z</cp:lastPrinted>
  <dcterms:created xsi:type="dcterms:W3CDTF">2026-01-08T12:35:29Z</dcterms:created>
  <dcterms:modified xsi:type="dcterms:W3CDTF">2026-01-08T12:43:49Z</dcterms:modified>
</cp:coreProperties>
</file>